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33" i="1" l="1"/>
  <c r="C15" i="1" l="1"/>
  <c r="E22" i="1" l="1"/>
  <c r="F22" i="1"/>
  <c r="F18" i="1" l="1"/>
  <c r="D15" i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3" i="1"/>
  <c r="F24" i="1"/>
  <c r="F25" i="1"/>
  <c r="F26" i="1"/>
  <c r="F28" i="1"/>
  <c r="F29" i="1"/>
  <c r="F31" i="1"/>
  <c r="F32" i="1"/>
  <c r="F34" i="1"/>
  <c r="F35" i="1"/>
  <c r="F36" i="1"/>
  <c r="F38" i="1"/>
  <c r="F39" i="1"/>
  <c r="C33" i="1"/>
  <c r="D30" i="1"/>
  <c r="C30" i="1"/>
  <c r="D27" i="1"/>
  <c r="C27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1" i="1"/>
  <c r="E23" i="1"/>
  <c r="E24" i="1"/>
  <c r="E25" i="1"/>
  <c r="E26" i="1"/>
  <c r="E28" i="1"/>
  <c r="E29" i="1"/>
  <c r="E31" i="1"/>
  <c r="E32" i="1"/>
  <c r="E34" i="1"/>
  <c r="E35" i="1"/>
  <c r="E36" i="1"/>
  <c r="E38" i="1"/>
  <c r="E39" i="1"/>
  <c r="D6" i="1"/>
  <c r="C6" i="1"/>
  <c r="E15" i="1" l="1"/>
  <c r="F30" i="1"/>
  <c r="F27" i="1"/>
  <c r="F19" i="1"/>
  <c r="F15" i="1"/>
  <c r="C41" i="1"/>
  <c r="F6" i="1"/>
  <c r="E30" i="1"/>
  <c r="E27" i="1"/>
  <c r="E19" i="1"/>
  <c r="E6" i="1"/>
  <c r="F37" i="1" l="1"/>
  <c r="E37" i="1"/>
  <c r="E40" i="1"/>
  <c r="F40" i="1"/>
  <c r="F33" i="1" l="1"/>
  <c r="D41" i="1"/>
  <c r="E33" i="1"/>
  <c r="E41" i="1" l="1"/>
  <c r="F41" i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<sst xmlns="http://schemas.openxmlformats.org/spreadsheetml/2006/main" count="83" uniqueCount="83">
  <si>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</si>
  <si>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</si>
  <si>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</si>
  <si>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</si>
  <si>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</si>
  <si>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</si>
  <si>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</si>
  <si>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</si>
  <si>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</si>
  <si>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</si>
  <si>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</si>
  <si>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</si>
  <si>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</si>
  <si>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</si>
  <si>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</si>
  <si>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</si>
  <si>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</si>
  <si>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</si>
  <si>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</si>
  <si>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</si>
  <si>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</si>
  <si>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</si>
  <si>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</si>
  <si>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</si>
  <si>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</si>
  <si>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</si>
  <si>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</si>
  <si>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</si>
  <si>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</si>
  <si>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</si>
  <si>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</si>
  <si>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</si>
  <si>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</si>
  <si>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</si>
  <si>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</si>
  <si>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</si>
  <si>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</si>
  <si>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</si>
  <si>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</si>
  <si>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</si>
  <si>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</si>
  <si>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</si>
  <si>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</si>
  <si>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</si>
  <si>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</si>
  <si>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</si>
  <si>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</si>
  <si>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</si>
  <si>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</si>
  <si>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</si>
  <si>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</si>
  <si>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</si>
  <si>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</si>
  <si>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</si>
  <si>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</si>
  <si>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</si>
  <si>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</si>
  <si>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</si>
  <si>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</si>
  <si>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</si>
  <si>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</si>
  <si>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</si>
  <si>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</si>
  <si>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</si>
  <si>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</si>
  <si>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</si>
  <si>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</si>
  <si>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</si>
  <si>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</si>
  <si>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</si>
  <si>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</si>
  <si>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</si>
  <si>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</si>
  <si>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</si>
  <si>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</si>
  <si>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</si>
  <si>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</si>
  <si>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</si>
  <si>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</si>
  <si>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</si>
  <si>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Исп. Султрекова Н.В.</t>
  </si>
  <si>
    <t>Приложение к сведениям об исполнении бюджета  района
по состоянию на 01.10.2017</t>
  </si>
  <si>
    <t>на 01.10.2017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</si>
</sst>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6"/>
  <sheetViews>
    <sheetView showGridLines="0" tabSelected="1" topLeftCell="A25" workbookViewId="0">
      <selection activeCell="B47" sqref="B47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5" t="s">
        <v>81</v>
      </c>
      <c r="D1" s="26"/>
      <c r="E1" s="26"/>
      <c r="F1" s="26"/>
    </row>
    <row r="2" spans="1:6" ht="43.5" customHeight="1" x14ac:dyDescent="0.25">
      <c r="A2" s="24" t="s">
        <v>69</v>
      </c>
      <c r="B2" s="24"/>
      <c r="C2" s="24"/>
      <c r="D2" s="24"/>
      <c r="E2" s="24"/>
      <c r="F2" s="24"/>
    </row>
    <row r="3" spans="1:6" ht="19.5" customHeight="1" x14ac:dyDescent="0.25">
      <c r="A3" s="24" t="s">
        <v>82</v>
      </c>
      <c r="B3" s="24"/>
      <c r="C3" s="24"/>
      <c r="D3" s="24"/>
      <c r="E3" s="24"/>
      <c r="F3" s="24"/>
    </row>
    <row r="4" spans="1:6" ht="18.75" customHeight="1" x14ac:dyDescent="0.2">
      <c r="F4" s="22" t="s">
        <v>72</v>
      </c>
    </row>
    <row r="5" spans="1:6" ht="51" customHeight="1" x14ac:dyDescent="0.2">
      <c r="A5" s="1" t="s">
        <v>0</v>
      </c>
      <c r="B5" s="1" t="s">
        <v>1</v>
      </c>
      <c r="C5" s="1" t="s">
        <v>70</v>
      </c>
      <c r="D5" s="18" t="s">
        <v>71</v>
      </c>
      <c r="E5" s="8" t="s">
        <v>74</v>
      </c>
      <c r="F5" s="8" t="s">
        <v>73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341598.9</v>
      </c>
      <c r="D6" s="19">
        <f>SUM(D7:D14)</f>
        <v>229838.58000000002</v>
      </c>
      <c r="E6" s="15">
        <f>D6-C6</f>
        <v>-111760.32000000001</v>
      </c>
      <c r="F6" s="10">
        <f>D6/C6*100</f>
        <v>67.283173335745516</v>
      </c>
    </row>
    <row r="7" spans="1:6" ht="16.5" customHeight="1" outlineLevel="1" x14ac:dyDescent="0.2">
      <c r="A7" s="3" t="s">
        <v>4</v>
      </c>
      <c r="B7" s="4" t="s">
        <v>5</v>
      </c>
      <c r="C7" s="12">
        <v>68108.899999999994</v>
      </c>
      <c r="D7" s="20">
        <v>41982.8</v>
      </c>
      <c r="E7" s="13">
        <f t="shared" ref="E7:E41" si="0">D7-C7</f>
        <v>-26126.099999999991</v>
      </c>
      <c r="F7" s="9">
        <f t="shared" ref="F7:F41" si="1">D7/C7*100</f>
        <v>61.640696003018704</v>
      </c>
    </row>
    <row r="8" spans="1:6" ht="25.5" outlineLevel="1" x14ac:dyDescent="0.2">
      <c r="A8" s="3" t="s">
        <v>6</v>
      </c>
      <c r="B8" s="4" t="s">
        <v>7</v>
      </c>
      <c r="C8" s="12">
        <v>5147.1000000000004</v>
      </c>
      <c r="D8" s="20">
        <v>2705.5</v>
      </c>
      <c r="E8" s="13">
        <f t="shared" si="0"/>
        <v>-2441.6000000000004</v>
      </c>
      <c r="F8" s="9">
        <f t="shared" si="1"/>
        <v>52.563579491364067</v>
      </c>
    </row>
    <row r="9" spans="1:6" ht="38.25" outlineLevel="1" x14ac:dyDescent="0.2">
      <c r="A9" s="3" t="s">
        <v>8</v>
      </c>
      <c r="B9" s="4" t="s">
        <v>9</v>
      </c>
      <c r="C9" s="12">
        <v>334.1</v>
      </c>
      <c r="D9" s="20">
        <v>161.6</v>
      </c>
      <c r="E9" s="13">
        <f t="shared" si="0"/>
        <v>-172.50000000000003</v>
      </c>
      <c r="F9" s="9">
        <f t="shared" si="1"/>
        <v>48.368751870697388</v>
      </c>
    </row>
    <row r="10" spans="1:6" ht="25.5" outlineLevel="1" x14ac:dyDescent="0.2">
      <c r="A10" s="3" t="s">
        <v>10</v>
      </c>
      <c r="B10" s="4" t="s">
        <v>11</v>
      </c>
      <c r="C10" s="12">
        <v>20545.099999999999</v>
      </c>
      <c r="D10" s="20">
        <v>12306.7</v>
      </c>
      <c r="E10" s="13">
        <f t="shared" si="0"/>
        <v>-8238.3999999999978</v>
      </c>
      <c r="F10" s="9">
        <f t="shared" si="1"/>
        <v>59.900900944750823</v>
      </c>
    </row>
    <row r="11" spans="1:6" outlineLevel="1" x14ac:dyDescent="0.2">
      <c r="A11" s="3" t="s">
        <v>12</v>
      </c>
      <c r="B11" s="4" t="s">
        <v>13</v>
      </c>
      <c r="C11" s="12">
        <v>184209.2</v>
      </c>
      <c r="D11" s="20">
        <v>129863.94</v>
      </c>
      <c r="E11" s="13">
        <f t="shared" si="0"/>
        <v>-54345.260000000009</v>
      </c>
      <c r="F11" s="9">
        <f t="shared" si="1"/>
        <v>70.498075014711532</v>
      </c>
    </row>
    <row r="12" spans="1:6" ht="25.5" outlineLevel="1" x14ac:dyDescent="0.2">
      <c r="A12" s="3" t="s">
        <v>14</v>
      </c>
      <c r="B12" s="4" t="s">
        <v>15</v>
      </c>
      <c r="C12" s="12">
        <v>10714</v>
      </c>
      <c r="D12" s="20">
        <v>5657.04</v>
      </c>
      <c r="E12" s="13">
        <f t="shared" si="0"/>
        <v>-5056.96</v>
      </c>
      <c r="F12" s="9">
        <f t="shared" si="1"/>
        <v>52.80044801194699</v>
      </c>
    </row>
    <row r="13" spans="1:6" ht="38.25" outlineLevel="1" x14ac:dyDescent="0.2">
      <c r="A13" s="3" t="s">
        <v>16</v>
      </c>
      <c r="B13" s="4" t="s">
        <v>17</v>
      </c>
      <c r="C13" s="12">
        <v>1459.1</v>
      </c>
      <c r="D13" s="20">
        <v>639.4</v>
      </c>
      <c r="E13" s="13">
        <f t="shared" si="0"/>
        <v>-819.69999999999993</v>
      </c>
      <c r="F13" s="9">
        <f t="shared" si="1"/>
        <v>43.82153382221918</v>
      </c>
    </row>
    <row r="14" spans="1:6" ht="38.25" outlineLevel="1" x14ac:dyDescent="0.2">
      <c r="A14" s="3" t="s">
        <v>18</v>
      </c>
      <c r="B14" s="4" t="s">
        <v>19</v>
      </c>
      <c r="C14" s="12">
        <v>51081.4</v>
      </c>
      <c r="D14" s="20">
        <v>36521.599999999999</v>
      </c>
      <c r="E14" s="13">
        <f t="shared" si="0"/>
        <v>-14559.800000000003</v>
      </c>
      <c r="F14" s="9">
        <f t="shared" si="1"/>
        <v>71.496865786763863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358271.1</v>
      </c>
      <c r="D15" s="19">
        <f t="shared" ref="D15:E15" si="2">D16+D17+D18</f>
        <v>125169.5</v>
      </c>
      <c r="E15" s="14">
        <f t="shared" si="2"/>
        <v>-233101.49999999997</v>
      </c>
      <c r="F15" s="10">
        <f t="shared" si="1"/>
        <v>34.937090934769785</v>
      </c>
    </row>
    <row r="16" spans="1:6" ht="25.5" outlineLevel="1" x14ac:dyDescent="0.2">
      <c r="A16" s="3" t="s">
        <v>22</v>
      </c>
      <c r="B16" s="4" t="s">
        <v>23</v>
      </c>
      <c r="C16" s="12">
        <v>92386.3</v>
      </c>
      <c r="D16" s="20">
        <v>11378.1</v>
      </c>
      <c r="E16" s="13">
        <f t="shared" si="0"/>
        <v>-81008.2</v>
      </c>
      <c r="F16" s="9">
        <f t="shared" si="1"/>
        <v>12.315787080984951</v>
      </c>
    </row>
    <row r="17" spans="1:6" ht="25.5" outlineLevel="1" x14ac:dyDescent="0.2">
      <c r="A17" s="3" t="s">
        <v>24</v>
      </c>
      <c r="B17" s="4" t="s">
        <v>25</v>
      </c>
      <c r="C17" s="12">
        <v>257453.3</v>
      </c>
      <c r="D17" s="20">
        <v>113791.4</v>
      </c>
      <c r="E17" s="13">
        <f t="shared" si="0"/>
        <v>-143661.9</v>
      </c>
      <c r="F17" s="9">
        <f t="shared" si="1"/>
        <v>44.198850820711947</v>
      </c>
    </row>
    <row r="18" spans="1:6" ht="44.25" customHeight="1" outlineLevel="1" x14ac:dyDescent="0.2">
      <c r="A18" s="3" t="s">
        <v>76</v>
      </c>
      <c r="B18" s="4" t="s">
        <v>77</v>
      </c>
      <c r="C18" s="12">
        <v>8431.4</v>
      </c>
      <c r="D18" s="20">
        <v>0</v>
      </c>
      <c r="E18" s="13">
        <f t="shared" si="0"/>
        <v>-8431.4</v>
      </c>
      <c r="F18" s="9">
        <f t="shared" si="1"/>
        <v>0</v>
      </c>
    </row>
    <row r="19" spans="1:6" s="11" customFormat="1" x14ac:dyDescent="0.2">
      <c r="A19" s="1" t="s">
        <v>26</v>
      </c>
      <c r="B19" s="2" t="s">
        <v>27</v>
      </c>
      <c r="C19" s="14">
        <f>SUM(C20:C26)</f>
        <v>59546.929999999993</v>
      </c>
      <c r="D19" s="19">
        <f>SUM(D20:D26)</f>
        <v>54328.98</v>
      </c>
      <c r="E19" s="15">
        <f t="shared" si="0"/>
        <v>-5217.9499999999898</v>
      </c>
      <c r="F19" s="10">
        <f t="shared" si="1"/>
        <v>91.237247663313639</v>
      </c>
    </row>
    <row r="20" spans="1:6" outlineLevel="1" x14ac:dyDescent="0.2">
      <c r="A20" s="3" t="s">
        <v>28</v>
      </c>
      <c r="B20" s="4" t="s">
        <v>29</v>
      </c>
      <c r="C20" s="12">
        <v>1270</v>
      </c>
      <c r="D20" s="20">
        <v>953.75</v>
      </c>
      <c r="E20" s="13">
        <f t="shared" si="0"/>
        <v>-316.25</v>
      </c>
      <c r="F20" s="9">
        <f t="shared" si="1"/>
        <v>75.0984251968504</v>
      </c>
    </row>
    <row r="21" spans="1:6" ht="25.5" outlineLevel="1" x14ac:dyDescent="0.2">
      <c r="A21" s="3" t="s">
        <v>30</v>
      </c>
      <c r="B21" s="4" t="s">
        <v>31</v>
      </c>
      <c r="C21" s="12">
        <v>7310</v>
      </c>
      <c r="D21" s="20">
        <v>4751.8999999999996</v>
      </c>
      <c r="E21" s="13">
        <f t="shared" si="0"/>
        <v>-2558.1000000000004</v>
      </c>
      <c r="F21" s="9">
        <f t="shared" si="1"/>
        <v>65.005471956224341</v>
      </c>
    </row>
    <row r="22" spans="1:6" ht="25.5" outlineLevel="1" x14ac:dyDescent="0.2">
      <c r="A22" s="3" t="s">
        <v>78</v>
      </c>
      <c r="B22" s="4" t="s">
        <v>79</v>
      </c>
      <c r="C22" s="12">
        <v>362.96</v>
      </c>
      <c r="D22" s="20">
        <v>0</v>
      </c>
      <c r="E22" s="13">
        <f t="shared" si="0"/>
        <v>-362.96</v>
      </c>
      <c r="F22" s="9">
        <f t="shared" si="1"/>
        <v>0</v>
      </c>
    </row>
    <row r="23" spans="1:6" outlineLevel="1" x14ac:dyDescent="0.2">
      <c r="A23" s="3" t="s">
        <v>32</v>
      </c>
      <c r="B23" s="4" t="s">
        <v>33</v>
      </c>
      <c r="C23" s="12">
        <v>7925.6</v>
      </c>
      <c r="D23" s="20">
        <v>7925.6</v>
      </c>
      <c r="E23" s="13">
        <f t="shared" si="0"/>
        <v>0</v>
      </c>
      <c r="F23" s="9">
        <f t="shared" si="1"/>
        <v>100</v>
      </c>
    </row>
    <row r="24" spans="1:6" ht="25.5" outlineLevel="1" x14ac:dyDescent="0.2">
      <c r="A24" s="3" t="s">
        <v>34</v>
      </c>
      <c r="B24" s="4" t="s">
        <v>35</v>
      </c>
      <c r="C24" s="12">
        <v>367.8</v>
      </c>
      <c r="D24" s="20">
        <v>367.81</v>
      </c>
      <c r="E24" s="13">
        <f t="shared" si="0"/>
        <v>9.9999999999909051E-3</v>
      </c>
      <c r="F24" s="9">
        <f t="shared" si="1"/>
        <v>100.00271886895051</v>
      </c>
    </row>
    <row r="25" spans="1:6" outlineLevel="1" x14ac:dyDescent="0.2">
      <c r="A25" s="3" t="s">
        <v>36</v>
      </c>
      <c r="B25" s="4" t="s">
        <v>37</v>
      </c>
      <c r="C25" s="12">
        <v>8590.9699999999993</v>
      </c>
      <c r="D25" s="20">
        <v>6610.3</v>
      </c>
      <c r="E25" s="13">
        <f t="shared" si="0"/>
        <v>-1980.6699999999992</v>
      </c>
      <c r="F25" s="9">
        <f t="shared" si="1"/>
        <v>76.944745471116775</v>
      </c>
    </row>
    <row r="26" spans="1:6" outlineLevel="1" x14ac:dyDescent="0.2">
      <c r="A26" s="3" t="s">
        <v>38</v>
      </c>
      <c r="B26" s="4" t="s">
        <v>39</v>
      </c>
      <c r="C26" s="12">
        <v>33719.599999999999</v>
      </c>
      <c r="D26" s="20">
        <v>33719.620000000003</v>
      </c>
      <c r="E26" s="13">
        <f t="shared" si="0"/>
        <v>2.0000000004074536E-2</v>
      </c>
      <c r="F26" s="9">
        <f t="shared" si="1"/>
        <v>100.00005931268463</v>
      </c>
    </row>
    <row r="27" spans="1:6" s="11" customFormat="1" ht="25.5" x14ac:dyDescent="0.2">
      <c r="A27" s="1" t="s">
        <v>40</v>
      </c>
      <c r="B27" s="2" t="s">
        <v>41</v>
      </c>
      <c r="C27" s="14">
        <f>C28+C29</f>
        <v>322424</v>
      </c>
      <c r="D27" s="19">
        <f t="shared" ref="D27:E27" si="3">D28+D29</f>
        <v>239274.1</v>
      </c>
      <c r="E27" s="14">
        <f t="shared" si="3"/>
        <v>-83149.89999999998</v>
      </c>
      <c r="F27" s="10">
        <f t="shared" si="1"/>
        <v>74.211007865419447</v>
      </c>
    </row>
    <row r="28" spans="1:6" ht="25.5" outlineLevel="1" x14ac:dyDescent="0.2">
      <c r="A28" s="3" t="s">
        <v>42</v>
      </c>
      <c r="B28" s="4" t="s">
        <v>43</v>
      </c>
      <c r="C28" s="12">
        <v>2589.6999999999998</v>
      </c>
      <c r="D28" s="20">
        <v>0</v>
      </c>
      <c r="E28" s="13">
        <f t="shared" si="0"/>
        <v>-2589.6999999999998</v>
      </c>
      <c r="F28" s="9">
        <f t="shared" si="1"/>
        <v>0</v>
      </c>
    </row>
    <row r="29" spans="1:6" ht="25.5" outlineLevel="1" x14ac:dyDescent="0.2">
      <c r="A29" s="3" t="s">
        <v>44</v>
      </c>
      <c r="B29" s="4" t="s">
        <v>45</v>
      </c>
      <c r="C29" s="12">
        <v>319834.3</v>
      </c>
      <c r="D29" s="20">
        <v>239274.1</v>
      </c>
      <c r="E29" s="13">
        <f t="shared" si="0"/>
        <v>-80560.199999999983</v>
      </c>
      <c r="F29" s="9">
        <f t="shared" si="1"/>
        <v>74.811894784267992</v>
      </c>
    </row>
    <row r="30" spans="1:6" s="11" customFormat="1" ht="25.5" x14ac:dyDescent="0.2">
      <c r="A30" s="1" t="s">
        <v>46</v>
      </c>
      <c r="B30" s="2" t="s">
        <v>47</v>
      </c>
      <c r="C30" s="14">
        <f>C31+C32</f>
        <v>632732.70000000007</v>
      </c>
      <c r="D30" s="19">
        <f>D31+D32</f>
        <v>404989.60000000003</v>
      </c>
      <c r="E30" s="14">
        <f>E31+E32</f>
        <v>-227743.10000000003</v>
      </c>
      <c r="F30" s="10">
        <f t="shared" si="1"/>
        <v>64.006427990840365</v>
      </c>
    </row>
    <row r="31" spans="1:6" ht="38.25" outlineLevel="1" x14ac:dyDescent="0.2">
      <c r="A31" s="3" t="s">
        <v>48</v>
      </c>
      <c r="B31" s="4" t="s">
        <v>49</v>
      </c>
      <c r="C31" s="12">
        <v>552424.30000000005</v>
      </c>
      <c r="D31" s="20">
        <v>353862.2</v>
      </c>
      <c r="E31" s="13">
        <f t="shared" si="0"/>
        <v>-198562.10000000003</v>
      </c>
      <c r="F31" s="9">
        <f t="shared" si="1"/>
        <v>64.056233587117731</v>
      </c>
    </row>
    <row r="32" spans="1:6" outlineLevel="1" x14ac:dyDescent="0.2">
      <c r="A32" s="3" t="s">
        <v>50</v>
      </c>
      <c r="B32" s="4" t="s">
        <v>51</v>
      </c>
      <c r="C32" s="12">
        <v>80308.399999999994</v>
      </c>
      <c r="D32" s="20">
        <v>51127.4</v>
      </c>
      <c r="E32" s="13">
        <f t="shared" si="0"/>
        <v>-29180.999999999993</v>
      </c>
      <c r="F32" s="9">
        <f t="shared" si="1"/>
        <v>63.663825950959065</v>
      </c>
    </row>
    <row r="33" spans="1:6" s="11" customFormat="1" x14ac:dyDescent="0.2">
      <c r="A33" s="1" t="s">
        <v>52</v>
      </c>
      <c r="B33" s="2" t="s">
        <v>53</v>
      </c>
      <c r="C33" s="14">
        <f>SUM(C34:C40)</f>
        <v>386971.78200000001</v>
      </c>
      <c r="D33" s="19">
        <f>SUM(D34:D40)+0.1</f>
        <v>313688.64199999988</v>
      </c>
      <c r="E33" s="14">
        <f t="shared" ref="E33" si="4">SUM(E34:E40)</f>
        <v>-73283.24000000002</v>
      </c>
      <c r="F33" s="10">
        <f t="shared" si="1"/>
        <v>81.062407284260303</v>
      </c>
    </row>
    <row r="34" spans="1:6" ht="38.25" outlineLevel="1" x14ac:dyDescent="0.2">
      <c r="A34" s="3" t="s">
        <v>54</v>
      </c>
      <c r="B34" s="4" t="s">
        <v>55</v>
      </c>
      <c r="C34" s="12">
        <v>304865.09999999998</v>
      </c>
      <c r="D34" s="20">
        <v>276626.09999999998</v>
      </c>
      <c r="E34" s="13">
        <f t="shared" si="0"/>
        <v>-28239</v>
      </c>
      <c r="F34" s="9">
        <f t="shared" si="1"/>
        <v>90.737214590978112</v>
      </c>
    </row>
    <row r="35" spans="1:6" ht="76.5" outlineLevel="1" x14ac:dyDescent="0.2">
      <c r="A35" s="3" t="s">
        <v>56</v>
      </c>
      <c r="B35" s="5" t="s">
        <v>57</v>
      </c>
      <c r="C35" s="12">
        <v>56292.959999999999</v>
      </c>
      <c r="D35" s="20">
        <v>13439.6</v>
      </c>
      <c r="E35" s="13">
        <f t="shared" si="0"/>
        <v>-42853.36</v>
      </c>
      <c r="F35" s="9">
        <f t="shared" si="1"/>
        <v>23.874388555869157</v>
      </c>
    </row>
    <row r="36" spans="1:6" ht="76.5" outlineLevel="1" x14ac:dyDescent="0.2">
      <c r="A36" s="3" t="s">
        <v>58</v>
      </c>
      <c r="B36" s="5" t="s">
        <v>59</v>
      </c>
      <c r="C36" s="12">
        <v>20126.32</v>
      </c>
      <c r="D36" s="20">
        <v>20126.3</v>
      </c>
      <c r="E36" s="13">
        <f t="shared" si="0"/>
        <v>-2.0000000000436557E-2</v>
      </c>
      <c r="F36" s="9">
        <f t="shared" si="1"/>
        <v>99.999900627635853</v>
      </c>
    </row>
    <row r="37" spans="1:6" ht="25.5" outlineLevel="1" x14ac:dyDescent="0.2">
      <c r="A37" s="3" t="s">
        <v>60</v>
      </c>
      <c r="B37" s="4" t="s">
        <v>61</v>
      </c>
      <c r="C37" s="12">
        <v>3085.2420000000002</v>
      </c>
      <c r="D37" s="20">
        <v>3045.1419999999998</v>
      </c>
      <c r="E37" s="13">
        <f t="shared" si="0"/>
        <v>-40.100000000000364</v>
      </c>
      <c r="F37" s="9">
        <f t="shared" si="1"/>
        <v>98.700264031152159</v>
      </c>
    </row>
    <row r="38" spans="1:6" outlineLevel="1" x14ac:dyDescent="0.2">
      <c r="A38" s="3" t="s">
        <v>62</v>
      </c>
      <c r="B38" s="4" t="s">
        <v>63</v>
      </c>
      <c r="C38" s="12">
        <v>459.7</v>
      </c>
      <c r="D38" s="20">
        <v>143.6</v>
      </c>
      <c r="E38" s="13">
        <f t="shared" si="0"/>
        <v>-316.10000000000002</v>
      </c>
      <c r="F38" s="9">
        <f t="shared" si="1"/>
        <v>31.237763758973241</v>
      </c>
    </row>
    <row r="39" spans="1:6" outlineLevel="1" x14ac:dyDescent="0.2">
      <c r="A39" s="3" t="s">
        <v>64</v>
      </c>
      <c r="B39" s="4" t="s">
        <v>65</v>
      </c>
      <c r="C39" s="12">
        <v>643.1</v>
      </c>
      <c r="D39" s="20">
        <v>307.8</v>
      </c>
      <c r="E39" s="13">
        <f t="shared" si="0"/>
        <v>-335.3</v>
      </c>
      <c r="F39" s="9">
        <f t="shared" si="1"/>
        <v>47.861918830663974</v>
      </c>
    </row>
    <row r="40" spans="1:6" outlineLevel="1" x14ac:dyDescent="0.2">
      <c r="A40" s="3" t="s">
        <v>66</v>
      </c>
      <c r="B40" s="4" t="s">
        <v>67</v>
      </c>
      <c r="C40" s="12">
        <v>1499.36</v>
      </c>
      <c r="D40" s="20">
        <v>0</v>
      </c>
      <c r="E40" s="13">
        <f t="shared" si="0"/>
        <v>-1499.36</v>
      </c>
      <c r="F40" s="9">
        <f t="shared" si="1"/>
        <v>0</v>
      </c>
    </row>
    <row r="41" spans="1:6" s="11" customFormat="1" x14ac:dyDescent="0.2">
      <c r="A41" s="6" t="s">
        <v>68</v>
      </c>
      <c r="B41" s="7"/>
      <c r="C41" s="16">
        <f>C33+C30+C27+C19+C15+C6</f>
        <v>2101545.412</v>
      </c>
      <c r="D41" s="21">
        <f>D33+D30+D27+D19+D15+D6</f>
        <v>1367289.4019999998</v>
      </c>
      <c r="E41" s="15">
        <f t="shared" si="0"/>
        <v>-734256.01000000024</v>
      </c>
      <c r="F41" s="10">
        <f t="shared" si="1"/>
        <v>65.061139968361516</v>
      </c>
    </row>
    <row r="44" spans="1:6" ht="12.75" customHeight="1" x14ac:dyDescent="0.2">
      <c r="A44" s="23" t="s">
        <v>80</v>
      </c>
      <c r="B44" s="23"/>
    </row>
    <row r="45" spans="1:6" ht="12.75" customHeight="1" x14ac:dyDescent="0.2">
      <c r="A45" s="23" t="s">
        <v>75</v>
      </c>
      <c r="B45" s="23"/>
    </row>
    <row r="46" spans="1:6" ht="12.75" customHeight="1" x14ac:dyDescent="0.2">
      <c r="A46" s="23"/>
      <c r="B46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User6</cp:lastModifiedBy>
  <cp:lastPrinted>2017-08-15T09:24:07Z</cp:lastPrinted>
  <dcterms:created xsi:type="dcterms:W3CDTF">2017-06-16T05:03:32Z</dcterms:created>
  <dcterms:modified xsi:type="dcterms:W3CDTF">2017-10-13T02:21:55Z</dcterms:modified>
</cp:coreProperties>
</file>